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F26" i="7"/>
  <c r="F20"/>
  <c r="F17"/>
  <c r="F35" l="1"/>
  <c r="F22"/>
  <c r="F24" l="1"/>
  <c r="F25"/>
  <c r="E29"/>
  <c r="D40" l="1"/>
  <c r="D19"/>
  <c r="D18"/>
  <c r="D4"/>
  <c r="F43"/>
  <c r="F8"/>
  <c r="F32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30"/>
  <c r="E31"/>
  <c r="E32"/>
  <c r="E33"/>
  <c r="E34"/>
  <c r="E35"/>
  <c r="E36"/>
  <c r="E37"/>
  <c r="E38"/>
  <c r="E41"/>
  <c r="E42"/>
  <c r="E43"/>
  <c r="E44"/>
  <c r="D39" l="1"/>
  <c r="D45" s="1"/>
  <c r="C19"/>
  <c r="C18"/>
  <c r="C40"/>
  <c r="F41"/>
  <c r="F44"/>
  <c r="F6"/>
  <c r="F7"/>
  <c r="F9"/>
  <c r="F10"/>
  <c r="F11"/>
  <c r="F12"/>
  <c r="F13"/>
  <c r="F14"/>
  <c r="F15"/>
  <c r="C4"/>
  <c r="E18" l="1"/>
  <c r="E19"/>
  <c r="E4"/>
  <c r="E40"/>
  <c r="F5"/>
  <c r="F4"/>
  <c r="F18"/>
  <c r="F21" l="1"/>
  <c r="F23"/>
  <c r="F27"/>
  <c r="F30"/>
  <c r="F31"/>
  <c r="F33"/>
  <c r="F34"/>
  <c r="F36"/>
  <c r="F37"/>
  <c r="F38"/>
  <c r="F40" l="1"/>
  <c r="C39" l="1"/>
  <c r="C45" s="1"/>
  <c r="F19"/>
  <c r="E39" l="1"/>
  <c r="F39"/>
  <c r="E45"/>
  <c r="F45" l="1"/>
</calcChain>
</file>

<file path=xl/sharedStrings.xml><?xml version="1.0" encoding="utf-8"?>
<sst xmlns="http://schemas.openxmlformats.org/spreadsheetml/2006/main" count="55" uniqueCount="55">
  <si>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</si>
  <si>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</si>
  <si>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</si>
  <si>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</si>
  <si>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</si>
  <si>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</si>
  <si>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</si>
  <si>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</si>
  <si>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</si>
  <si>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</si>
  <si>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</si>
  <si>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</si>
  <si>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</si>
  <si>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</si>
  <si>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</si>
  <si>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</si>
  <si>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</si>
  <si>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</si>
  <si>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</si>
  <si>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</si>
  <si>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</si>
  <si>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</si>
  <si>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</si>
  <si>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</si>
  <si>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</si>
  <si>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</si>
  <si>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</si>
  <si>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</si>
  <si>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</si>
  <si>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</si>
  <si>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</si>
  <si>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</si>
  <si>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</si>
  <si>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</si>
  <si>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</si>
  <si>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</si>
  <si>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</si>
  <si>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</si>
  <si>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</si>
  <si>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</si>
  <si>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</si>
  <si>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</si>
  <si>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</si>
  <si>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</si>
  <si>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</si>
  <si>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</si>
  <si>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</si>
  <si>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</si>
  <si>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</si>
  <si>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Заместитель главы администрации города Ставрополя,</t>
  </si>
  <si>
    <t xml:space="preserve">руководитель комитета финансов и бюджета                </t>
  </si>
  <si>
    <t>В.В. Костюков</t>
  </si>
  <si>
    <t xml:space="preserve">Сравнительный анализ поступления доходов в бюджет города Ставрополя за январь - июль 2016-2017 гг. </t>
  </si>
  <si>
    <t>Поступило за январь - июль          2016 год</t>
  </si>
  <si>
    <t>Поступило за   январь - июль         2017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</si>
</sst>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0" borderId="1" xfId="0" applyNumberFormat="1" applyFont="1" applyFill="1" applyBorder="1"/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3" fontId="5" fillId="0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0"/>
  <sheetViews>
    <sheetView tabSelected="1" topLeftCell="A31" workbookViewId="0">
      <selection activeCell="C45" sqref="C45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45" t="s">
        <v>52</v>
      </c>
      <c r="B1" s="46"/>
      <c r="C1" s="46"/>
      <c r="D1" s="46"/>
      <c r="E1" s="46"/>
      <c r="F1" s="46"/>
    </row>
    <row r="2" spans="1:221" ht="13.8" thickBot="1">
      <c r="F2" s="8" t="s">
        <v>32</v>
      </c>
    </row>
    <row r="3" spans="1:221" ht="58.8" customHeight="1">
      <c r="A3" s="37" t="s">
        <v>42</v>
      </c>
      <c r="B3" s="36" t="s">
        <v>43</v>
      </c>
      <c r="C3" s="21" t="s">
        <v>53</v>
      </c>
      <c r="D3" s="13" t="s">
        <v>54</v>
      </c>
      <c r="E3" s="14" t="s">
        <v>12</v>
      </c>
      <c r="F3" s="22" t="s">
        <v>41</v>
      </c>
    </row>
    <row r="4" spans="1:221" s="3" customFormat="1">
      <c r="A4" s="17"/>
      <c r="B4" s="11" t="s">
        <v>7</v>
      </c>
      <c r="C4" s="23">
        <f t="shared" ref="C4:D4" si="0">C5+C6+C7+C8+C9+C10+C11+C14+C17</f>
        <v>1356785</v>
      </c>
      <c r="D4" s="23">
        <f t="shared" si="0"/>
        <v>1462013</v>
      </c>
      <c r="E4" s="23">
        <f>D4-C4</f>
        <v>105228</v>
      </c>
      <c r="F4" s="32">
        <f>D4/C4*100</f>
        <v>107.75568715750839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39">
        <v>751482</v>
      </c>
      <c r="D5" s="38">
        <v>771677</v>
      </c>
      <c r="E5" s="24">
        <f t="shared" ref="E5:E45" si="1">D5-C5</f>
        <v>20195</v>
      </c>
      <c r="F5" s="30">
        <f>D5/C5*100</f>
        <v>102.68735645032083</v>
      </c>
    </row>
    <row r="6" spans="1:221">
      <c r="A6" s="15">
        <v>2</v>
      </c>
      <c r="B6" s="1" t="s">
        <v>33</v>
      </c>
      <c r="C6" s="39">
        <v>12594</v>
      </c>
      <c r="D6" s="38">
        <v>10062</v>
      </c>
      <c r="E6" s="24">
        <f t="shared" si="1"/>
        <v>-2532</v>
      </c>
      <c r="F6" s="30">
        <f t="shared" ref="F6:F15" si="2">D6/C6*100</f>
        <v>79.895188184849928</v>
      </c>
    </row>
    <row r="7" spans="1:221" ht="18.600000000000001" customHeight="1">
      <c r="A7" s="33">
        <v>3</v>
      </c>
      <c r="B7" s="1" t="s">
        <v>5</v>
      </c>
      <c r="C7" s="39">
        <v>293271</v>
      </c>
      <c r="D7" s="38">
        <v>283174</v>
      </c>
      <c r="E7" s="24">
        <f t="shared" si="1"/>
        <v>-10097</v>
      </c>
      <c r="F7" s="30">
        <f t="shared" si="2"/>
        <v>96.557109294816058</v>
      </c>
    </row>
    <row r="8" spans="1:221">
      <c r="A8" s="33">
        <v>4</v>
      </c>
      <c r="B8" s="1" t="s">
        <v>6</v>
      </c>
      <c r="C8" s="39">
        <v>1045</v>
      </c>
      <c r="D8" s="38">
        <v>1578</v>
      </c>
      <c r="E8" s="24">
        <f t="shared" si="1"/>
        <v>533</v>
      </c>
      <c r="F8" s="30">
        <f t="shared" si="2"/>
        <v>151.00478468899522</v>
      </c>
    </row>
    <row r="9" spans="1:221" ht="12.75" customHeight="1">
      <c r="A9" s="33">
        <v>5</v>
      </c>
      <c r="B9" s="1" t="s">
        <v>23</v>
      </c>
      <c r="C9" s="39">
        <v>11039</v>
      </c>
      <c r="D9" s="38">
        <v>14396</v>
      </c>
      <c r="E9" s="24">
        <f t="shared" si="1"/>
        <v>3357</v>
      </c>
      <c r="F9" s="30">
        <f t="shared" si="2"/>
        <v>130.41036325754146</v>
      </c>
    </row>
    <row r="10" spans="1:221">
      <c r="A10" s="33">
        <v>6</v>
      </c>
      <c r="B10" s="1" t="s">
        <v>1</v>
      </c>
      <c r="C10" s="39">
        <v>21806</v>
      </c>
      <c r="D10" s="38">
        <v>33303</v>
      </c>
      <c r="E10" s="24">
        <f t="shared" si="1"/>
        <v>11497</v>
      </c>
      <c r="F10" s="30">
        <f t="shared" si="2"/>
        <v>152.72402091167569</v>
      </c>
    </row>
    <row r="11" spans="1:221">
      <c r="A11" s="51">
        <v>7</v>
      </c>
      <c r="B11" s="1" t="s">
        <v>16</v>
      </c>
      <c r="C11" s="39">
        <v>211529</v>
      </c>
      <c r="D11" s="38">
        <v>301723</v>
      </c>
      <c r="E11" s="24">
        <f t="shared" si="1"/>
        <v>90194</v>
      </c>
      <c r="F11" s="30">
        <f t="shared" si="2"/>
        <v>142.63907076571061</v>
      </c>
    </row>
    <row r="12" spans="1:221" s="10" customFormat="1">
      <c r="A12" s="54"/>
      <c r="B12" s="19" t="s">
        <v>37</v>
      </c>
      <c r="C12" s="40">
        <v>200232</v>
      </c>
      <c r="D12" s="58">
        <v>274768</v>
      </c>
      <c r="E12" s="25">
        <f t="shared" si="1"/>
        <v>74536</v>
      </c>
      <c r="F12" s="35">
        <f t="shared" si="2"/>
        <v>137.22481920971671</v>
      </c>
    </row>
    <row r="13" spans="1:221" s="10" customFormat="1">
      <c r="A13" s="55"/>
      <c r="B13" s="19" t="s">
        <v>36</v>
      </c>
      <c r="C13" s="40">
        <v>11297</v>
      </c>
      <c r="D13" s="58">
        <v>26955</v>
      </c>
      <c r="E13" s="25">
        <f t="shared" si="1"/>
        <v>15658</v>
      </c>
      <c r="F13" s="35">
        <f t="shared" si="2"/>
        <v>238.60316898291583</v>
      </c>
    </row>
    <row r="14" spans="1:221">
      <c r="A14" s="51">
        <v>8</v>
      </c>
      <c r="B14" s="1" t="s">
        <v>17</v>
      </c>
      <c r="C14" s="39">
        <v>53993</v>
      </c>
      <c r="D14" s="38">
        <v>46047</v>
      </c>
      <c r="E14" s="24">
        <f t="shared" si="1"/>
        <v>-7946</v>
      </c>
      <c r="F14" s="30">
        <f t="shared" si="2"/>
        <v>85.283277461893206</v>
      </c>
    </row>
    <row r="15" spans="1:221">
      <c r="A15" s="52"/>
      <c r="B15" s="19" t="s">
        <v>29</v>
      </c>
      <c r="C15" s="40">
        <v>53993</v>
      </c>
      <c r="D15" s="58">
        <v>46032</v>
      </c>
      <c r="E15" s="26">
        <f t="shared" si="1"/>
        <v>-7961</v>
      </c>
      <c r="F15" s="35">
        <f t="shared" si="2"/>
        <v>85.255496082825559</v>
      </c>
    </row>
    <row r="16" spans="1:221">
      <c r="A16" s="53"/>
      <c r="B16" s="19" t="s">
        <v>30</v>
      </c>
      <c r="C16" s="39">
        <v>0</v>
      </c>
      <c r="D16" s="58">
        <v>15</v>
      </c>
      <c r="E16" s="26">
        <f t="shared" si="1"/>
        <v>15</v>
      </c>
      <c r="F16" s="35">
        <v>0</v>
      </c>
    </row>
    <row r="17" spans="1:221" ht="26.4">
      <c r="A17" s="33">
        <v>9</v>
      </c>
      <c r="B17" s="1" t="s">
        <v>20</v>
      </c>
      <c r="C17" s="39">
        <v>26</v>
      </c>
      <c r="D17" s="38">
        <v>53</v>
      </c>
      <c r="E17" s="24">
        <f t="shared" si="1"/>
        <v>27</v>
      </c>
      <c r="F17" s="30">
        <f>D17/C17*100</f>
        <v>203.84615384615384</v>
      </c>
    </row>
    <row r="18" spans="1:221" s="3" customFormat="1">
      <c r="A18" s="18"/>
      <c r="B18" s="6" t="s">
        <v>8</v>
      </c>
      <c r="C18" s="27">
        <f>C20+C21+C22+C23+C24+C25+C27+C31+C32+C33+C34+C35+C36+C38</f>
        <v>356893</v>
      </c>
      <c r="D18" s="27">
        <f>D20+D21+D22+D23+D24+D25+D27+D31+D32+D33+D34+D35+D36+D38</f>
        <v>368338</v>
      </c>
      <c r="E18" s="27">
        <f t="shared" si="1"/>
        <v>11445</v>
      </c>
      <c r="F18" s="29">
        <f>D18/C18*100</f>
        <v>103.20684350771801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22</v>
      </c>
      <c r="C19" s="27">
        <f>C20+C21+C22+C23+C24+C25+C27+C31+C33+C34+C35+C36+C38</f>
        <v>353430</v>
      </c>
      <c r="D19" s="27">
        <f>D20+D21+D22+D23+D24+D25+D27+D31+D33+D34+D35+D36+D38</f>
        <v>360238</v>
      </c>
      <c r="E19" s="27">
        <f t="shared" si="1"/>
        <v>6808</v>
      </c>
      <c r="F19" s="29">
        <f>D19/C19*100</f>
        <v>101.92626545567722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3">
        <v>10</v>
      </c>
      <c r="B20" s="1" t="s">
        <v>10</v>
      </c>
      <c r="C20" s="39">
        <v>2469</v>
      </c>
      <c r="D20" s="24">
        <v>2850</v>
      </c>
      <c r="E20" s="24">
        <f t="shared" si="1"/>
        <v>381</v>
      </c>
      <c r="F20" s="30">
        <f>D20/C20*100</f>
        <v>115.43134872417984</v>
      </c>
    </row>
    <row r="21" spans="1:221" ht="66" customHeight="1">
      <c r="A21" s="33">
        <v>11</v>
      </c>
      <c r="B21" s="1" t="s">
        <v>38</v>
      </c>
      <c r="C21" s="39">
        <v>177810</v>
      </c>
      <c r="D21" s="24">
        <v>206176</v>
      </c>
      <c r="E21" s="24">
        <f t="shared" si="1"/>
        <v>28366</v>
      </c>
      <c r="F21" s="30">
        <f t="shared" ref="F21:F38" si="3">D21/C21*100</f>
        <v>115.95298352173668</v>
      </c>
    </row>
    <row r="22" spans="1:221" ht="68.400000000000006" customHeight="1">
      <c r="A22" s="16" t="s">
        <v>25</v>
      </c>
      <c r="B22" s="2" t="s">
        <v>48</v>
      </c>
      <c r="C22" s="39">
        <v>8159</v>
      </c>
      <c r="D22" s="24">
        <v>25061</v>
      </c>
      <c r="E22" s="24">
        <f t="shared" si="1"/>
        <v>16902</v>
      </c>
      <c r="F22" s="30">
        <f t="shared" si="3"/>
        <v>307.15773991910777</v>
      </c>
    </row>
    <row r="23" spans="1:221" ht="51.6" customHeight="1">
      <c r="A23" s="34">
        <v>13</v>
      </c>
      <c r="B23" s="1" t="s">
        <v>39</v>
      </c>
      <c r="C23" s="39">
        <v>30912</v>
      </c>
      <c r="D23" s="24">
        <v>26435</v>
      </c>
      <c r="E23" s="24">
        <f t="shared" si="1"/>
        <v>-4477</v>
      </c>
      <c r="F23" s="30">
        <f t="shared" si="3"/>
        <v>85.5169513457557</v>
      </c>
    </row>
    <row r="24" spans="1:221" ht="26.4">
      <c r="A24" s="33">
        <v>14</v>
      </c>
      <c r="B24" s="1" t="s">
        <v>34</v>
      </c>
      <c r="C24" s="39">
        <v>2596</v>
      </c>
      <c r="D24" s="24">
        <v>7025</v>
      </c>
      <c r="E24" s="24">
        <f t="shared" si="1"/>
        <v>4429</v>
      </c>
      <c r="F24" s="30">
        <f t="shared" si="3"/>
        <v>270.60862865947615</v>
      </c>
    </row>
    <row r="25" spans="1:221" ht="40.799999999999997" customHeight="1">
      <c r="A25" s="51">
        <v>15</v>
      </c>
      <c r="B25" s="1" t="s">
        <v>11</v>
      </c>
      <c r="C25" s="39">
        <v>7285</v>
      </c>
      <c r="D25" s="24">
        <v>7027</v>
      </c>
      <c r="E25" s="24">
        <f t="shared" si="1"/>
        <v>-258</v>
      </c>
      <c r="F25" s="30">
        <f t="shared" si="3"/>
        <v>96.458476321207968</v>
      </c>
    </row>
    <row r="26" spans="1:221">
      <c r="A26" s="55"/>
      <c r="B26" s="20" t="s">
        <v>26</v>
      </c>
      <c r="C26" s="40">
        <v>4882</v>
      </c>
      <c r="D26" s="26">
        <v>1350</v>
      </c>
      <c r="E26" s="26">
        <f t="shared" si="1"/>
        <v>-3532</v>
      </c>
      <c r="F26" s="30">
        <f t="shared" si="3"/>
        <v>27.652601392871773</v>
      </c>
    </row>
    <row r="27" spans="1:221" ht="25.5" customHeight="1">
      <c r="A27" s="51">
        <v>16</v>
      </c>
      <c r="B27" s="1" t="s">
        <v>21</v>
      </c>
      <c r="C27" s="39">
        <v>1011</v>
      </c>
      <c r="D27" s="24">
        <v>1587</v>
      </c>
      <c r="E27" s="24">
        <f t="shared" si="1"/>
        <v>576</v>
      </c>
      <c r="F27" s="30">
        <f t="shared" si="3"/>
        <v>156.97329376854597</v>
      </c>
    </row>
    <row r="28" spans="1:221" ht="13.5" customHeight="1">
      <c r="A28" s="52"/>
      <c r="B28" s="19" t="s">
        <v>27</v>
      </c>
      <c r="C28" s="40">
        <v>0</v>
      </c>
      <c r="D28" s="26">
        <v>7</v>
      </c>
      <c r="E28" s="26">
        <f t="shared" si="1"/>
        <v>7</v>
      </c>
      <c r="F28" s="35">
        <v>0</v>
      </c>
    </row>
    <row r="29" spans="1:221" ht="13.5" customHeight="1">
      <c r="A29" s="52"/>
      <c r="B29" s="19" t="s">
        <v>46</v>
      </c>
      <c r="C29" s="40">
        <v>0</v>
      </c>
      <c r="D29" s="26">
        <v>550</v>
      </c>
      <c r="E29" s="26">
        <f t="shared" si="1"/>
        <v>550</v>
      </c>
      <c r="F29" s="35">
        <v>0</v>
      </c>
    </row>
    <row r="30" spans="1:221" ht="12.75" customHeight="1">
      <c r="A30" s="53"/>
      <c r="B30" s="19" t="s">
        <v>28</v>
      </c>
      <c r="C30" s="40">
        <v>1011</v>
      </c>
      <c r="D30" s="26">
        <v>1030</v>
      </c>
      <c r="E30" s="26">
        <f t="shared" si="1"/>
        <v>19</v>
      </c>
      <c r="F30" s="35">
        <f t="shared" si="3"/>
        <v>101.87932739861523</v>
      </c>
    </row>
    <row r="31" spans="1:221" ht="15" customHeight="1">
      <c r="A31" s="33">
        <v>17</v>
      </c>
      <c r="B31" s="1" t="s">
        <v>24</v>
      </c>
      <c r="C31" s="39">
        <v>8866</v>
      </c>
      <c r="D31" s="24">
        <v>5855</v>
      </c>
      <c r="E31" s="24">
        <f t="shared" si="1"/>
        <v>-3011</v>
      </c>
      <c r="F31" s="30">
        <f t="shared" si="3"/>
        <v>66.038799909767647</v>
      </c>
    </row>
    <row r="32" spans="1:221" ht="26.4">
      <c r="A32" s="33">
        <v>18</v>
      </c>
      <c r="B32" s="1" t="s">
        <v>15</v>
      </c>
      <c r="C32" s="39">
        <v>3463</v>
      </c>
      <c r="D32" s="24">
        <v>8100</v>
      </c>
      <c r="E32" s="24">
        <f t="shared" si="1"/>
        <v>4637</v>
      </c>
      <c r="F32" s="30">
        <f t="shared" si="3"/>
        <v>233.90124169794976</v>
      </c>
    </row>
    <row r="33" spans="1:221" ht="65.400000000000006" customHeight="1">
      <c r="A33" s="33">
        <v>19</v>
      </c>
      <c r="B33" s="1" t="s">
        <v>35</v>
      </c>
      <c r="C33" s="39">
        <v>14742</v>
      </c>
      <c r="D33" s="24">
        <v>4997</v>
      </c>
      <c r="E33" s="24">
        <f t="shared" si="1"/>
        <v>-9745</v>
      </c>
      <c r="F33" s="30">
        <f t="shared" si="3"/>
        <v>33.896350563017229</v>
      </c>
    </row>
    <row r="34" spans="1:221" ht="26.25" customHeight="1">
      <c r="A34" s="33">
        <v>20</v>
      </c>
      <c r="B34" s="1" t="s">
        <v>44</v>
      </c>
      <c r="C34" s="39">
        <v>40351</v>
      </c>
      <c r="D34" s="24">
        <v>8166</v>
      </c>
      <c r="E34" s="24">
        <f t="shared" si="1"/>
        <v>-32185</v>
      </c>
      <c r="F34" s="30">
        <f t="shared" si="3"/>
        <v>20.237416668731878</v>
      </c>
    </row>
    <row r="35" spans="1:221">
      <c r="A35" s="33">
        <v>21</v>
      </c>
      <c r="B35" s="1" t="s">
        <v>2</v>
      </c>
      <c r="C35" s="39">
        <v>2548</v>
      </c>
      <c r="D35" s="24">
        <v>4110</v>
      </c>
      <c r="E35" s="24">
        <f t="shared" si="1"/>
        <v>1562</v>
      </c>
      <c r="F35" s="30">
        <f t="shared" si="3"/>
        <v>161.30298273155418</v>
      </c>
    </row>
    <row r="36" spans="1:221" ht="15" customHeight="1">
      <c r="A36" s="51">
        <v>22</v>
      </c>
      <c r="B36" s="1" t="s">
        <v>18</v>
      </c>
      <c r="C36" s="39">
        <v>55276</v>
      </c>
      <c r="D36" s="24">
        <v>60605</v>
      </c>
      <c r="E36" s="24">
        <f t="shared" si="1"/>
        <v>5329</v>
      </c>
      <c r="F36" s="30">
        <f t="shared" si="3"/>
        <v>109.64071206310153</v>
      </c>
    </row>
    <row r="37" spans="1:221" ht="24.75" customHeight="1">
      <c r="A37" s="52"/>
      <c r="B37" s="19" t="s">
        <v>40</v>
      </c>
      <c r="C37" s="26">
        <v>2113</v>
      </c>
      <c r="D37" s="26">
        <v>2381</v>
      </c>
      <c r="E37" s="26">
        <f t="shared" si="1"/>
        <v>268</v>
      </c>
      <c r="F37" s="35">
        <f t="shared" si="3"/>
        <v>112.68338854708944</v>
      </c>
    </row>
    <row r="38" spans="1:221" ht="15" customHeight="1">
      <c r="A38" s="33">
        <v>23</v>
      </c>
      <c r="B38" s="1" t="s">
        <v>3</v>
      </c>
      <c r="C38" s="24">
        <v>1405</v>
      </c>
      <c r="D38" s="24">
        <v>344</v>
      </c>
      <c r="E38" s="24">
        <f t="shared" si="1"/>
        <v>-1061</v>
      </c>
      <c r="F38" s="30">
        <f t="shared" si="3"/>
        <v>24.483985765124554</v>
      </c>
    </row>
    <row r="39" spans="1:221" s="3" customFormat="1">
      <c r="A39" s="56" t="s">
        <v>45</v>
      </c>
      <c r="B39" s="57"/>
      <c r="C39" s="27">
        <f>C4+C18</f>
        <v>1713678</v>
      </c>
      <c r="D39" s="27">
        <f>D4+D18</f>
        <v>1830351</v>
      </c>
      <c r="E39" s="27">
        <f t="shared" si="1"/>
        <v>116673</v>
      </c>
      <c r="F39" s="29">
        <f>D39/C39*100</f>
        <v>106.8083385560181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47">
        <v>24</v>
      </c>
      <c r="B40" s="12" t="s">
        <v>4</v>
      </c>
      <c r="C40" s="27">
        <f>C41+C42+C43+C44</f>
        <v>2181745</v>
      </c>
      <c r="D40" s="27">
        <f>D41+D42+D43+D44</f>
        <v>2934369</v>
      </c>
      <c r="E40" s="27">
        <f t="shared" si="1"/>
        <v>752624</v>
      </c>
      <c r="F40" s="29">
        <f>D40/C40*100</f>
        <v>134.49642373421275</v>
      </c>
    </row>
    <row r="41" spans="1:221" ht="24.75" customHeight="1">
      <c r="A41" s="47"/>
      <c r="B41" s="1" t="s">
        <v>14</v>
      </c>
      <c r="C41" s="24">
        <v>2336276</v>
      </c>
      <c r="D41" s="24">
        <v>2939628</v>
      </c>
      <c r="E41" s="24">
        <f t="shared" si="1"/>
        <v>603352</v>
      </c>
      <c r="F41" s="30">
        <f t="shared" ref="F41:F45" si="4">D41/C41*100</f>
        <v>125.82537337198174</v>
      </c>
    </row>
    <row r="42" spans="1:221" ht="15" customHeight="1">
      <c r="A42" s="47"/>
      <c r="B42" s="4" t="s">
        <v>13</v>
      </c>
      <c r="C42" s="24">
        <v>0</v>
      </c>
      <c r="D42" s="24">
        <v>0</v>
      </c>
      <c r="E42" s="24">
        <f t="shared" si="1"/>
        <v>0</v>
      </c>
      <c r="F42" s="30">
        <v>0</v>
      </c>
    </row>
    <row r="43" spans="1:221" ht="38.4" customHeight="1">
      <c r="A43" s="47"/>
      <c r="B43" s="4" t="s">
        <v>31</v>
      </c>
      <c r="C43" s="24">
        <v>32051</v>
      </c>
      <c r="D43" s="24">
        <v>4318</v>
      </c>
      <c r="E43" s="24">
        <f t="shared" si="1"/>
        <v>-27733</v>
      </c>
      <c r="F43" s="30">
        <f t="shared" si="4"/>
        <v>13.472278556051293</v>
      </c>
    </row>
    <row r="44" spans="1:221" ht="26.4">
      <c r="A44" s="48"/>
      <c r="B44" s="1" t="s">
        <v>9</v>
      </c>
      <c r="C44" s="24">
        <v>-186582</v>
      </c>
      <c r="D44" s="24">
        <v>-9577</v>
      </c>
      <c r="E44" s="24">
        <f t="shared" si="1"/>
        <v>177005</v>
      </c>
      <c r="F44" s="30">
        <f t="shared" si="4"/>
        <v>5.1328638346678677</v>
      </c>
    </row>
    <row r="45" spans="1:221" s="9" customFormat="1" ht="13.8" thickBot="1">
      <c r="A45" s="49" t="s">
        <v>47</v>
      </c>
      <c r="B45" s="50"/>
      <c r="C45" s="28">
        <f>C39+C40</f>
        <v>3895423</v>
      </c>
      <c r="D45" s="28">
        <f>D39+D40</f>
        <v>4764720</v>
      </c>
      <c r="E45" s="28">
        <f t="shared" si="1"/>
        <v>869297</v>
      </c>
      <c r="F45" s="31">
        <f t="shared" si="4"/>
        <v>122.31585632677118</v>
      </c>
    </row>
    <row r="46" spans="1:221" ht="13.2" customHeight="1">
      <c r="A46" s="41"/>
      <c r="B46" s="42"/>
    </row>
    <row r="47" spans="1:221">
      <c r="A47" s="41"/>
      <c r="B47" s="42"/>
      <c r="E47" s="43"/>
      <c r="F47" s="43"/>
    </row>
    <row r="48" spans="1:221">
      <c r="A48" s="41" t="s">
        <v>49</v>
      </c>
      <c r="B48" s="41"/>
    </row>
    <row r="49" spans="1:6">
      <c r="A49" s="41" t="s">
        <v>50</v>
      </c>
      <c r="B49" s="41"/>
    </row>
    <row r="50" spans="1:6">
      <c r="A50" s="41" t="s">
        <v>19</v>
      </c>
      <c r="B50" s="42"/>
      <c r="C50"/>
      <c r="D50"/>
      <c r="E50" s="44" t="s">
        <v>51</v>
      </c>
      <c r="F50" s="44"/>
    </row>
  </sheetData>
  <mergeCells count="16">
    <mergeCell ref="A47:B47"/>
    <mergeCell ref="E47:F47"/>
    <mergeCell ref="E50:F50"/>
    <mergeCell ref="A1:F1"/>
    <mergeCell ref="A46:B46"/>
    <mergeCell ref="A48:B48"/>
    <mergeCell ref="A40:A44"/>
    <mergeCell ref="A45:B45"/>
    <mergeCell ref="A27:A30"/>
    <mergeCell ref="A11:A13"/>
    <mergeCell ref="A14:A16"/>
    <mergeCell ref="A39:B39"/>
    <mergeCell ref="A25:A26"/>
    <mergeCell ref="A36:A37"/>
    <mergeCell ref="A49:B49"/>
    <mergeCell ref="A50:B50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2017-08-07T10:05:12Z</cp:lastPrinted>
  <dcterms:created xsi:type="dcterms:W3CDTF">2002-11-26T08:28:37Z</dcterms:created>
  <dcterms:modified xsi:type="dcterms:W3CDTF">2017-08-07T10:08:18Z</dcterms:modified>
</cp:coreProperties>
</file>